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taff Resources\BIS\ADMIN &amp; IT\6. SQA\NAT 5\SQA EXAM\2016 SOUNDS ON THE SHORE\"/>
    </mc:Choice>
  </mc:AlternateContent>
  <bookViews>
    <workbookView xWindow="0" yWindow="0" windowWidth="28800" windowHeight="12300"/>
  </bookViews>
  <sheets>
    <sheet name="Costs" sheetId="1" r:id="rId1"/>
    <sheet name="Ticket Sales" sheetId="2" r:id="rId2"/>
  </sheets>
  <definedNames>
    <definedName name="_xlnm.Print_Area" localSheetId="1">'Ticket Sales'!$A$1:$G$15</definedName>
  </definedNames>
  <calcPr calcId="162913"/>
</workbook>
</file>

<file path=xl/calcChain.xml><?xml version="1.0" encoding="utf-8"?>
<calcChain xmlns="http://schemas.openxmlformats.org/spreadsheetml/2006/main">
  <c r="C14" i="2" l="1"/>
  <c r="B14" i="2"/>
</calcChain>
</file>

<file path=xl/comments1.xml><?xml version="1.0" encoding="utf-8"?>
<comments xmlns="http://schemas.openxmlformats.org/spreadsheetml/2006/main">
  <authors>
    <author>GCC</author>
    <author>MHanlon</author>
    <author>Diane Santana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10
</t>
        </r>
        <r>
          <rPr>
            <sz val="9"/>
            <color indexed="81"/>
            <rFont val="Tahoma"/>
            <family val="2"/>
          </rPr>
          <t>Format cells as currency and whole numbers.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Tahoma"/>
            <family val="2"/>
          </rPr>
          <t xml:space="preserve">
Insert formula to calculate price of tickets as follows:
If the total expenditure is greater than £500,000 day ticket price is £50 otherwise £40.  Name this cell Dayticket.</t>
        </r>
      </text>
    </comment>
    <comment ref="B9" authorId="1" shapeId="0">
      <text>
        <r>
          <rPr>
            <b/>
            <sz val="9"/>
            <color indexed="81"/>
            <rFont val="Tahoma"/>
            <family val="2"/>
          </rPr>
          <t>5</t>
        </r>
        <r>
          <rPr>
            <sz val="9"/>
            <color indexed="81"/>
            <rFont val="Tahoma"/>
            <family val="2"/>
          </rPr>
          <t xml:space="preserve">
Insert formula to calculate price of tickets as follows:
If total expenditure is greater than £500,000 weekend ticket price is £90 otherwise £75. Name this cell Weekendticket.</t>
        </r>
      </text>
    </comment>
    <comment ref="A12" authorId="1" shapeId="0">
      <text>
        <r>
          <rPr>
            <b/>
            <sz val="9"/>
            <color indexed="81"/>
            <rFont val="Tahoma"/>
            <family val="2"/>
          </rPr>
          <t>6</t>
        </r>
        <r>
          <rPr>
            <sz val="9"/>
            <color indexed="81"/>
            <rFont val="Tahoma"/>
            <family val="2"/>
          </rPr>
          <t xml:space="preserve">
Insert 2 rows below sponsorship and enter the appropriate information.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</rPr>
          <t xml:space="preserve">7
</t>
        </r>
        <r>
          <rPr>
            <sz val="9"/>
            <color indexed="81"/>
            <rFont val="Tahoma"/>
            <family val="2"/>
          </rPr>
          <t>Insert formula to calculate the income from day and weekend ticket sales.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4" authorId="1" shapeId="0">
      <text>
        <r>
          <rPr>
            <b/>
            <sz val="9"/>
            <color indexed="81"/>
            <rFont val="Tahoma"/>
            <family val="2"/>
          </rPr>
          <t>8</t>
        </r>
        <r>
          <rPr>
            <sz val="9"/>
            <color indexed="81"/>
            <rFont val="Tahoma"/>
            <family val="2"/>
          </rPr>
          <t xml:space="preserve">
Insert formula to calculate the total income.</t>
        </r>
      </text>
    </comment>
    <comment ref="B19" authorId="1" shape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Insert formula to calculate the cost of single rooms.</t>
        </r>
      </text>
    </comment>
    <comment ref="B20" authorId="2" shapeId="0">
      <text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
Insert formula to calculate the cost of twin rooms.</t>
        </r>
      </text>
    </comment>
    <comment ref="C31" authorId="1" shapeId="0">
      <text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
Insert formula to calculate the total expenditure.</t>
        </r>
      </text>
    </comment>
    <comment ref="C32" authorId="0" shapeId="0">
      <text>
        <r>
          <rPr>
            <b/>
            <sz val="9"/>
            <color indexed="81"/>
            <rFont val="Tahoma"/>
            <family val="2"/>
          </rPr>
          <t>9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Insert formula to calculate the profit from the festival.</t>
        </r>
      </text>
    </comment>
  </commentList>
</comments>
</file>

<file path=xl/comments2.xml><?xml version="1.0" encoding="utf-8"?>
<comments xmlns="http://schemas.openxmlformats.org/spreadsheetml/2006/main">
  <authors>
    <author>St Andrews User</author>
    <author>GCC</author>
  </authors>
  <commentList>
    <comment ref="D4" authorId="0" shape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Insert formula to calculate the value of day ticket sales.  Format appropriately.</t>
        </r>
      </text>
    </comment>
    <comment ref="E4" authorId="1" shapeId="0">
      <text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
Insert formula to calculate the value of weekend ticket sales. Format appropriately.</t>
        </r>
      </text>
    </comment>
    <comment ref="E15" authorId="1" shapeId="0">
      <text>
        <r>
          <rPr>
            <b/>
            <sz val="9"/>
            <color indexed="81"/>
            <rFont val="Tahoma"/>
            <family val="2"/>
          </rPr>
          <t xml:space="preserve">3
</t>
        </r>
        <r>
          <rPr>
            <sz val="9"/>
            <color indexed="81"/>
            <rFont val="Tahoma"/>
            <family val="2"/>
          </rPr>
          <t>Insert formula to calculate total income from sales of day and weekend tickets - format appropriately.</t>
        </r>
      </text>
    </comment>
  </commentList>
</comments>
</file>

<file path=xl/sharedStrings.xml><?xml version="1.0" encoding="utf-8"?>
<sst xmlns="http://schemas.openxmlformats.org/spreadsheetml/2006/main" count="44" uniqueCount="42">
  <si>
    <t>Security</t>
  </si>
  <si>
    <t>Policing</t>
  </si>
  <si>
    <t>Printing -Tickets</t>
  </si>
  <si>
    <t>Weekend Tickets</t>
  </si>
  <si>
    <t>Washing/Toilet Facilities</t>
  </si>
  <si>
    <t>Advertising</t>
  </si>
  <si>
    <t>Insurance - Performers/Crew</t>
  </si>
  <si>
    <t>Insurance - Audience</t>
  </si>
  <si>
    <t>Catering - Performers/Crew</t>
  </si>
  <si>
    <t>Rent of Venue</t>
  </si>
  <si>
    <t>Rent of Equipment</t>
  </si>
  <si>
    <t>Wages - Performers/Crew</t>
  </si>
  <si>
    <t>INCOME</t>
  </si>
  <si>
    <t>Ticket Sales - Day</t>
  </si>
  <si>
    <t>Ticket Sales - Weekend</t>
  </si>
  <si>
    <t>EXPENDITURE</t>
  </si>
  <si>
    <t>Single Room</t>
  </si>
  <si>
    <t>Twin Room</t>
  </si>
  <si>
    <t>Day Ticket</t>
  </si>
  <si>
    <t>Weekend Ticket</t>
  </si>
  <si>
    <t>Day Tickets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</si>
  <si>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</si>
  <si>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</si>
  <si>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</si>
  <si>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</si>
  <si>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</si>
  <si>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</si>
  <si>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</si>
  <si>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</si>
  <si>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</si>
  <si>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</si>
  <si>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Income from Day Ticket Sales</t>
  </si>
  <si>
    <t>Income from Weekend Ticket Sales</t>
  </si>
  <si>
    <t>Total Income</t>
  </si>
  <si>
    <t>EVENT COSTS - PROJECTED</t>
  </si>
  <si>
    <t>TICKET SALES - WEEKS 1-10</t>
  </si>
  <si>
    <t>Accommodation Charges:</t>
  </si>
  <si>
    <t>Ticket Prices:</t>
  </si>
  <si>
    <t>Profit</t>
  </si>
  <si>
    <t>Total Ticket Sales</t>
  </si>
  <si>
    <r>
      <t>Sponsorship</t>
    </r>
    <r>
      <rPr>
        <sz val="12"/>
        <color indexed="8"/>
        <rFont val="Trebuchet MS"/>
        <family val="2"/>
      </rPr>
      <t>:</t>
    </r>
  </si>
  <si>
    <r>
      <t>Accommodation</t>
    </r>
    <r>
      <rPr>
        <sz val="12"/>
        <color indexed="8"/>
        <rFont val="Trebuchet MS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</si>
</sst>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Trebuchet MS"/>
      <family val="2"/>
    </font>
    <font>
      <sz val="12"/>
      <color theme="1"/>
      <name val="Trebuchet MS"/>
      <family val="2"/>
    </font>
    <font>
      <b/>
      <sz val="12"/>
      <color theme="1"/>
      <name val="Trebuchet MS"/>
      <family val="2"/>
    </font>
    <font>
      <u/>
      <sz val="12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/>
    <xf numFmtId="0" fontId="6" fillId="0" borderId="0" xfId="0" applyFont="1" applyFill="1"/>
    <xf numFmtId="0" fontId="6" fillId="2" borderId="0" xfId="0" applyFont="1" applyFill="1"/>
    <xf numFmtId="0" fontId="7" fillId="0" borderId="0" xfId="0" applyFont="1" applyAlignment="1">
      <alignment horizontal="left"/>
    </xf>
    <xf numFmtId="0" fontId="8" fillId="0" borderId="0" xfId="0" applyFont="1"/>
    <xf numFmtId="0" fontId="6" fillId="0" borderId="0" xfId="0" applyNumberFormat="1" applyFont="1"/>
    <xf numFmtId="0" fontId="7" fillId="0" borderId="0" xfId="0" applyFont="1" applyAlignment="1">
      <alignment horizontal="left"/>
    </xf>
    <xf numFmtId="0" fontId="9" fillId="0" borderId="2" xfId="0" applyFont="1" applyFill="1" applyBorder="1"/>
    <xf numFmtId="0" fontId="10" fillId="0" borderId="3" xfId="0" applyFont="1" applyBorder="1"/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4" xfId="0" applyFont="1" applyFill="1" applyBorder="1"/>
    <xf numFmtId="0" fontId="6" fillId="0" borderId="5" xfId="0" applyFont="1" applyFill="1" applyBorder="1"/>
    <xf numFmtId="0" fontId="7" fillId="0" borderId="6" xfId="0" applyFont="1" applyFill="1" applyBorder="1"/>
    <xf numFmtId="164" fontId="6" fillId="0" borderId="7" xfId="0" applyNumberFormat="1" applyFont="1" applyFill="1" applyBorder="1"/>
    <xf numFmtId="0" fontId="6" fillId="0" borderId="7" xfId="0" applyFont="1" applyFill="1" applyBorder="1"/>
    <xf numFmtId="0" fontId="7" fillId="0" borderId="8" xfId="0" applyFont="1" applyFill="1" applyBorder="1"/>
    <xf numFmtId="0" fontId="6" fillId="0" borderId="9" xfId="0" applyFont="1" applyFill="1" applyBorder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zoomScaleNormal="100" workbookViewId="0">
      <selection activeCell="A20" sqref="A20"/>
    </sheetView>
  </sheetViews>
  <sheetFormatPr defaultRowHeight="15" x14ac:dyDescent="0.25"/>
  <cols>
    <col min="1" max="1" width="31.140625" bestFit="1" customWidth="1"/>
    <col min="2" max="3" width="17" customWidth="1"/>
    <col min="4" max="4" width="12.28515625" customWidth="1"/>
    <col min="5" max="5" width="15.140625" customWidth="1"/>
  </cols>
  <sheetData>
    <row r="1" spans="1:13" ht="18" x14ac:dyDescent="0.35">
      <c r="A1" s="22" t="s">
        <v>34</v>
      </c>
      <c r="B1" s="22"/>
      <c r="C1" s="2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8.75" thickBot="1" x14ac:dyDescent="0.4">
      <c r="A2" s="7"/>
      <c r="B2" s="7"/>
      <c r="C2" s="7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8" x14ac:dyDescent="0.35">
      <c r="A3" s="15" t="s">
        <v>36</v>
      </c>
      <c r="B3" s="16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8" x14ac:dyDescent="0.35">
      <c r="A4" s="17" t="s">
        <v>16</v>
      </c>
      <c r="B4" s="18">
        <v>75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" x14ac:dyDescent="0.35">
      <c r="A5" s="17" t="s">
        <v>17</v>
      </c>
      <c r="B5" s="18">
        <v>85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8" x14ac:dyDescent="0.35">
      <c r="A6" s="17"/>
      <c r="B6" s="19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8" x14ac:dyDescent="0.35">
      <c r="A7" s="17" t="s">
        <v>37</v>
      </c>
      <c r="B7" s="19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8" x14ac:dyDescent="0.35">
      <c r="A8" s="17" t="s">
        <v>18</v>
      </c>
      <c r="B8" s="19"/>
      <c r="C8" s="2"/>
      <c r="D8" s="1"/>
      <c r="E8" s="1"/>
      <c r="F8" s="2"/>
      <c r="G8" s="2"/>
      <c r="H8" s="2"/>
      <c r="I8" s="2"/>
      <c r="J8" s="2"/>
      <c r="K8" s="2"/>
      <c r="L8" s="2"/>
      <c r="M8" s="2"/>
    </row>
    <row r="9" spans="1:13" ht="18.75" thickBot="1" x14ac:dyDescent="0.4">
      <c r="A9" s="20" t="s">
        <v>19</v>
      </c>
      <c r="B9" s="21"/>
      <c r="C9" s="2"/>
      <c r="F9" s="2"/>
      <c r="G9" s="2"/>
      <c r="H9" s="2"/>
      <c r="I9" s="2"/>
      <c r="J9" s="2"/>
      <c r="K9" s="2"/>
      <c r="L9" s="2"/>
      <c r="M9" s="2"/>
    </row>
    <row r="10" spans="1:13" ht="18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8" x14ac:dyDescent="0.35">
      <c r="A11" s="3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8" x14ac:dyDescent="0.35">
      <c r="A12" s="8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8" x14ac:dyDescent="0.35">
      <c r="A13" s="2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8" x14ac:dyDescent="0.35">
      <c r="A14" s="2" t="s">
        <v>14</v>
      </c>
      <c r="B14" s="4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18" x14ac:dyDescent="0.35">
      <c r="A15" s="2"/>
      <c r="B15" s="6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8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18" x14ac:dyDescent="0.35">
      <c r="A17" s="3" t="s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8" x14ac:dyDescent="0.35">
      <c r="A18" s="8" t="s">
        <v>41</v>
      </c>
      <c r="B18" s="9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18" x14ac:dyDescent="0.35">
      <c r="A19" s="2" t="s">
        <v>16</v>
      </c>
      <c r="B19" s="9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8" x14ac:dyDescent="0.35">
      <c r="A20" s="2" t="s">
        <v>17</v>
      </c>
      <c r="B20" s="9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8" x14ac:dyDescent="0.35">
      <c r="A21" s="2" t="s">
        <v>9</v>
      </c>
      <c r="B21" s="2">
        <v>10000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8" x14ac:dyDescent="0.35">
      <c r="A22" s="2" t="s">
        <v>10</v>
      </c>
      <c r="B22" s="9">
        <v>15750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8" x14ac:dyDescent="0.35">
      <c r="A23" s="2" t="s">
        <v>8</v>
      </c>
      <c r="B23" s="2">
        <v>15000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8" x14ac:dyDescent="0.35">
      <c r="A24" s="2" t="s">
        <v>11</v>
      </c>
      <c r="B24" s="2">
        <v>200000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ht="18" x14ac:dyDescent="0.35">
      <c r="A25" s="2" t="s">
        <v>2</v>
      </c>
      <c r="B25" s="2">
        <v>3000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8" x14ac:dyDescent="0.35">
      <c r="A26" s="2" t="s">
        <v>0</v>
      </c>
      <c r="B26" s="2">
        <v>20000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8" x14ac:dyDescent="0.35">
      <c r="A27" s="2" t="s">
        <v>1</v>
      </c>
      <c r="B27" s="2">
        <v>50000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8" x14ac:dyDescent="0.35">
      <c r="A28" s="2" t="s">
        <v>4</v>
      </c>
      <c r="B28" s="2">
        <v>12750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8" x14ac:dyDescent="0.35">
      <c r="A29" s="2" t="s">
        <v>5</v>
      </c>
      <c r="B29" s="2">
        <v>18950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8" x14ac:dyDescent="0.35">
      <c r="A30" s="2" t="s">
        <v>6</v>
      </c>
      <c r="B30" s="2">
        <v>23247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ht="18" x14ac:dyDescent="0.35">
      <c r="A31" s="2" t="s">
        <v>7</v>
      </c>
      <c r="B31" s="4">
        <v>42900</v>
      </c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8" x14ac:dyDescent="0.35">
      <c r="A32" s="2" t="s">
        <v>38</v>
      </c>
      <c r="B32" s="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8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8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ht="18" x14ac:dyDescent="0.35">
      <c r="F35" s="2"/>
      <c r="G35" s="2"/>
      <c r="H35" s="2"/>
      <c r="I35" s="2"/>
      <c r="J35" s="2"/>
      <c r="K35" s="2"/>
      <c r="L35" s="2"/>
      <c r="M35" s="2"/>
    </row>
    <row r="36" spans="1:13" ht="18" x14ac:dyDescent="0.35">
      <c r="F36" s="2"/>
      <c r="G36" s="2"/>
      <c r="H36" s="2"/>
      <c r="I36" s="2"/>
      <c r="J36" s="2"/>
      <c r="K36" s="2"/>
      <c r="L36" s="2"/>
      <c r="M36" s="2"/>
    </row>
    <row r="37" spans="1:13" ht="18" x14ac:dyDescent="0.35">
      <c r="F37" s="2"/>
      <c r="G37" s="2"/>
      <c r="H37" s="2"/>
      <c r="I37" s="2"/>
      <c r="J37" s="2"/>
      <c r="K37" s="2"/>
      <c r="L37" s="2"/>
      <c r="M37" s="2"/>
    </row>
    <row r="38" spans="1:13" ht="18" x14ac:dyDescent="0.35">
      <c r="F38" s="2"/>
      <c r="G38" s="2"/>
      <c r="H38" s="2"/>
      <c r="I38" s="2"/>
      <c r="J38" s="2"/>
      <c r="K38" s="2"/>
      <c r="L38" s="2"/>
      <c r="M38" s="2"/>
    </row>
    <row r="39" spans="1:13" ht="18" x14ac:dyDescent="0.35">
      <c r="F39" s="2"/>
      <c r="G39" s="2"/>
      <c r="H39" s="2"/>
      <c r="I39" s="2"/>
      <c r="J39" s="2"/>
      <c r="K39" s="2"/>
      <c r="L39" s="2"/>
      <c r="M39" s="2"/>
    </row>
    <row r="40" spans="1:13" ht="16.5" x14ac:dyDescent="0.3">
      <c r="F40" s="1"/>
      <c r="G40" s="1"/>
      <c r="H40" s="1"/>
      <c r="I40" s="1"/>
      <c r="J40" s="1"/>
      <c r="K40" s="1"/>
      <c r="L40" s="1"/>
      <c r="M40" s="1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scale="75" orientation="portrait" cellComments="asDisplayed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="90" zoomScaleNormal="90" workbookViewId="0">
      <selection activeCell="D18" sqref="D18"/>
    </sheetView>
  </sheetViews>
  <sheetFormatPr defaultRowHeight="15" x14ac:dyDescent="0.25"/>
  <cols>
    <col min="1" max="1" width="19.5703125" customWidth="1"/>
    <col min="2" max="2" width="12.7109375" bestFit="1" customWidth="1"/>
    <col min="3" max="3" width="14.5703125" customWidth="1"/>
    <col min="4" max="4" width="19.140625" customWidth="1"/>
    <col min="5" max="5" width="20.28515625" customWidth="1"/>
  </cols>
  <sheetData>
    <row r="1" spans="1:12" ht="18" x14ac:dyDescent="0.35">
      <c r="A1" s="22" t="s">
        <v>35</v>
      </c>
      <c r="B1" s="22"/>
      <c r="C1" s="22"/>
      <c r="D1" s="22"/>
      <c r="E1" s="22"/>
      <c r="F1" s="10"/>
      <c r="G1" s="2"/>
      <c r="H1" s="2"/>
      <c r="I1" s="2"/>
      <c r="J1" s="2"/>
      <c r="K1" s="2"/>
      <c r="L1" s="2"/>
    </row>
    <row r="2" spans="1:12" ht="18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4" customFormat="1" ht="55.5" customHeight="1" x14ac:dyDescent="0.35">
      <c r="A3" s="13"/>
      <c r="B3" s="13" t="s">
        <v>20</v>
      </c>
      <c r="C3" s="13" t="s">
        <v>3</v>
      </c>
      <c r="D3" s="13" t="s">
        <v>31</v>
      </c>
      <c r="E3" s="13" t="s">
        <v>32</v>
      </c>
      <c r="F3" s="13"/>
      <c r="G3" s="13"/>
      <c r="H3" s="13"/>
      <c r="I3" s="13"/>
      <c r="J3" s="13"/>
      <c r="K3" s="13"/>
      <c r="L3" s="13"/>
    </row>
    <row r="4" spans="1:12" ht="18" x14ac:dyDescent="0.35">
      <c r="A4" s="2" t="s">
        <v>21</v>
      </c>
      <c r="B4" s="2">
        <v>200</v>
      </c>
      <c r="C4" s="2">
        <v>100</v>
      </c>
      <c r="D4" s="2"/>
      <c r="E4" s="2"/>
      <c r="F4" s="2"/>
      <c r="G4" s="2"/>
      <c r="H4" s="2"/>
      <c r="I4" s="2"/>
      <c r="J4" s="2"/>
      <c r="K4" s="2"/>
      <c r="L4" s="2"/>
    </row>
    <row r="5" spans="1:12" ht="18" x14ac:dyDescent="0.35">
      <c r="A5" s="2" t="s">
        <v>22</v>
      </c>
      <c r="B5" s="2">
        <v>250</v>
      </c>
      <c r="C5" s="2">
        <v>160</v>
      </c>
      <c r="D5" s="2"/>
      <c r="E5" s="2"/>
      <c r="F5" s="2"/>
      <c r="G5" s="2"/>
      <c r="H5" s="2"/>
      <c r="I5" s="2"/>
      <c r="J5" s="2"/>
      <c r="K5" s="2"/>
      <c r="L5" s="2"/>
    </row>
    <row r="6" spans="1:12" ht="18" x14ac:dyDescent="0.35">
      <c r="A6" s="2" t="s">
        <v>23</v>
      </c>
      <c r="B6" s="2">
        <v>280</v>
      </c>
      <c r="C6" s="2">
        <v>210</v>
      </c>
      <c r="D6" s="2"/>
      <c r="E6" s="2"/>
      <c r="F6" s="2"/>
      <c r="G6" s="2"/>
      <c r="H6" s="2"/>
      <c r="I6" s="2"/>
      <c r="J6" s="2"/>
      <c r="K6" s="2"/>
      <c r="L6" s="2"/>
    </row>
    <row r="7" spans="1:12" ht="18" x14ac:dyDescent="0.35">
      <c r="A7" s="2" t="s">
        <v>24</v>
      </c>
      <c r="B7" s="2">
        <v>320</v>
      </c>
      <c r="C7" s="2">
        <v>275</v>
      </c>
      <c r="D7" s="2"/>
      <c r="E7" s="2"/>
      <c r="F7" s="2"/>
      <c r="G7" s="2"/>
      <c r="H7" s="2"/>
      <c r="I7" s="2"/>
      <c r="J7" s="2"/>
      <c r="K7" s="2"/>
      <c r="L7" s="2"/>
    </row>
    <row r="8" spans="1:12" ht="18" x14ac:dyDescent="0.35">
      <c r="A8" s="2" t="s">
        <v>25</v>
      </c>
      <c r="B8" s="2">
        <v>750</v>
      </c>
      <c r="C8" s="2">
        <v>600</v>
      </c>
      <c r="D8" s="2"/>
      <c r="E8" s="2"/>
      <c r="F8" s="2"/>
      <c r="G8" s="2"/>
      <c r="H8" s="2"/>
      <c r="I8" s="2"/>
      <c r="J8" s="2"/>
      <c r="K8" s="2"/>
      <c r="L8" s="2"/>
    </row>
    <row r="9" spans="1:12" ht="18" x14ac:dyDescent="0.35">
      <c r="A9" s="2" t="s">
        <v>26</v>
      </c>
      <c r="B9" s="2">
        <v>870</v>
      </c>
      <c r="C9" s="2">
        <v>350</v>
      </c>
      <c r="D9" s="2"/>
      <c r="E9" s="2"/>
      <c r="F9" s="2"/>
      <c r="G9" s="2"/>
      <c r="H9" s="2"/>
      <c r="I9" s="2"/>
      <c r="J9" s="2"/>
      <c r="K9" s="2"/>
      <c r="L9" s="2"/>
    </row>
    <row r="10" spans="1:12" ht="18" x14ac:dyDescent="0.35">
      <c r="A10" s="2" t="s">
        <v>27</v>
      </c>
      <c r="B10" s="2">
        <v>650</v>
      </c>
      <c r="C10" s="2">
        <v>450</v>
      </c>
      <c r="D10" s="2"/>
      <c r="E10" s="2"/>
      <c r="F10" s="2"/>
      <c r="G10" s="2"/>
      <c r="H10" s="2"/>
      <c r="I10" s="2"/>
      <c r="J10" s="2"/>
      <c r="K10" s="2"/>
      <c r="L10" s="2"/>
    </row>
    <row r="11" spans="1:12" ht="18" x14ac:dyDescent="0.35">
      <c r="A11" s="2" t="s">
        <v>28</v>
      </c>
      <c r="B11" s="2">
        <v>900</v>
      </c>
      <c r="C11" s="2">
        <v>620</v>
      </c>
      <c r="D11" s="2"/>
      <c r="E11" s="2"/>
      <c r="F11" s="2"/>
      <c r="G11" s="2"/>
      <c r="H11" s="2"/>
      <c r="I11" s="2"/>
      <c r="J11" s="2"/>
      <c r="K11" s="2"/>
      <c r="L11" s="2"/>
    </row>
    <row r="12" spans="1:12" ht="18" x14ac:dyDescent="0.35">
      <c r="A12" s="2" t="s">
        <v>29</v>
      </c>
      <c r="B12" s="2">
        <v>320</v>
      </c>
      <c r="C12" s="2">
        <v>300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ht="18" x14ac:dyDescent="0.35">
      <c r="A13" s="2" t="s">
        <v>30</v>
      </c>
      <c r="B13" s="2">
        <v>250</v>
      </c>
      <c r="C13" s="2">
        <v>150</v>
      </c>
      <c r="D13" s="2"/>
      <c r="E13" s="2"/>
      <c r="F13" s="2"/>
      <c r="G13" s="2"/>
      <c r="H13" s="2"/>
      <c r="I13" s="2"/>
      <c r="J13" s="2"/>
      <c r="K13" s="2"/>
      <c r="L13" s="2"/>
    </row>
    <row r="14" spans="1:12" ht="18.75" thickBot="1" x14ac:dyDescent="0.4">
      <c r="A14" s="3" t="s">
        <v>39</v>
      </c>
      <c r="B14" s="3">
        <f>SUM(B4:B13)</f>
        <v>4790</v>
      </c>
      <c r="C14" s="3">
        <f>SUM(C4:C13)</f>
        <v>3215</v>
      </c>
      <c r="D14" s="6"/>
      <c r="E14" s="6"/>
      <c r="F14" s="2"/>
      <c r="G14" s="2"/>
      <c r="H14" s="2"/>
      <c r="I14" s="2"/>
      <c r="J14" s="2"/>
      <c r="K14" s="2"/>
      <c r="L14" s="2"/>
    </row>
    <row r="15" spans="1:12" ht="21.75" thickBot="1" x14ac:dyDescent="0.4">
      <c r="A15" s="2"/>
      <c r="B15" s="5"/>
      <c r="C15" s="5"/>
      <c r="D15" s="12" t="s">
        <v>33</v>
      </c>
      <c r="E15" s="11"/>
      <c r="F15" s="2"/>
      <c r="G15" s="2"/>
      <c r="H15" s="2"/>
      <c r="I15" s="2"/>
      <c r="J15" s="2"/>
      <c r="K15" s="2"/>
    </row>
    <row r="16" spans="1:12" ht="18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8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8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8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8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8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8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ht="18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8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ht="18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8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8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18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8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8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ht="18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8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8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18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8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8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ht="18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8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ht="18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18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ht="18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8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18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18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18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8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ht="18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8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8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colBreaks count="1" manualBreakCount="1">
    <brk id="7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1F2526-5877-4DBD-AAF9-71A806921639}"/>
</file>

<file path=customXml/itemProps2.xml><?xml version="1.0" encoding="utf-8"?>
<ds:datastoreItem xmlns:ds="http://schemas.openxmlformats.org/officeDocument/2006/customXml" ds:itemID="{9EB362F6-ED47-40AA-B34E-A2E37EF70798}"/>
</file>

<file path=customXml/itemProps3.xml><?xml version="1.0" encoding="utf-8"?>
<ds:datastoreItem xmlns:ds="http://schemas.openxmlformats.org/officeDocument/2006/customXml" ds:itemID="{824426FE-0D94-4709-A0B6-CCDEF74CF8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Costs</vt:lpstr>
      <vt:lpstr>Ticket Sales</vt:lpstr>
      <vt:lpstr>'Ticket Sales'!Print_Area</vt:lpstr>
    </vt:vector>
  </TitlesOfParts>
  <Company>GCC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027KRNicholson</cp:lastModifiedBy>
  <cp:lastPrinted>2015-04-15T10:32:23Z</cp:lastPrinted>
  <dcterms:created xsi:type="dcterms:W3CDTF">2013-11-24T14:04:49Z</dcterms:created>
  <dcterms:modified xsi:type="dcterms:W3CDTF">2022-08-29T13:36:33Z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